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5038-OD\Склад 2022\Размещение объявления\Договор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<sst xmlns="http://schemas.openxmlformats.org/spreadsheetml/2006/main" count="51" uniqueCount="50">
  <si>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</si>
  <si>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</si>
  <si>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</si>
  <si>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</si>
  <si>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</si>
  <si>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</si>
  <si>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</si>
  <si>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</si>
  <si>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</si>
  <si>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</si>
  <si>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</si>
  <si>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</si>
  <si>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</si>
  <si>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</si>
  <si>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</si>
  <si>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</si>
  <si>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</si>
  <si>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</si>
  <si>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</si>
  <si>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</si>
  <si>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</si>
  <si>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</si>
  <si>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</si>
  <si>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</si>
  <si>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</si>
  <si>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</si>
  <si>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</si>
  <si>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</si>
  <si>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</si>
  <si>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</si>
  <si>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</si>
  <si>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</si>
  <si>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</si>
  <si>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</si>
  <si>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</si>
  <si>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</si>
  <si>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</si>
  <si>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</si>
  <si>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</si>
  <si>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</si>
  <si>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</si>
  <si>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</si>
  <si>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</si>
  <si>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</si>
  <si>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</si>
  <si>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</si>
  <si>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</si>
  <si>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</si>
  <si>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</si>
  <si>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060700/Kazakhstan, Atyrau oblast, Makhambet region, Beibarys rural distirct, Akkaiyn settlement, street 1, building 24, postal code 060700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</si>
</sst>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8" sqref="B8:R8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0" t="s">
        <v>10</v>
      </c>
      <c r="I1" s="110"/>
      <c r="J1" s="110"/>
      <c r="K1" s="110"/>
      <c r="L1" s="110"/>
      <c r="M1" s="110"/>
      <c r="N1" s="112" t="s">
        <v>4</v>
      </c>
      <c r="O1" s="112"/>
      <c r="P1" s="112"/>
      <c r="Q1" s="112"/>
      <c r="R1" s="112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1" t="s">
        <v>44</v>
      </c>
      <c r="I2" s="111"/>
      <c r="J2" s="111"/>
      <c r="K2" s="111"/>
      <c r="L2" s="111"/>
      <c r="M2" s="111"/>
      <c r="N2" s="112"/>
      <c r="O2" s="112"/>
      <c r="P2" s="112"/>
      <c r="Q2" s="112"/>
      <c r="R2" s="11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1" t="s">
        <v>45</v>
      </c>
      <c r="I3" s="111"/>
      <c r="J3" s="111"/>
      <c r="K3" s="111"/>
      <c r="L3" s="111"/>
      <c r="M3" s="111"/>
      <c r="N3" s="112"/>
      <c r="O3" s="112"/>
      <c r="P3" s="112"/>
      <c r="Q3" s="112"/>
      <c r="R3" s="11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5" t="s">
        <v>43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20" t="s">
        <v>49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8" t="s">
        <v>15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29" t="s">
        <v>2</v>
      </c>
      <c r="K12" s="130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6" t="s">
        <v>30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1" t="s">
        <v>31</v>
      </c>
      <c r="C17" s="122"/>
      <c r="D17" s="12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1" t="s">
        <v>32</v>
      </c>
      <c r="C19" s="122"/>
      <c r="D19" s="12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4" t="s">
        <v>34</v>
      </c>
      <c r="B20" s="135"/>
      <c r="C20" s="135"/>
      <c r="D20" s="135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6" t="s">
        <v>33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1" t="s">
        <v>35</v>
      </c>
      <c r="C25" s="122"/>
      <c r="D25" s="12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1" t="s">
        <v>38</v>
      </c>
      <c r="C27" s="122"/>
      <c r="D27" s="12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4" t="s">
        <v>36</v>
      </c>
      <c r="B28" s="135"/>
      <c r="C28" s="135"/>
      <c r="D28" s="135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4" t="s">
        <v>37</v>
      </c>
      <c r="E30" s="115"/>
      <c r="F30" s="116">
        <f>I17+I25</f>
        <v>0</v>
      </c>
      <c r="G30" s="117"/>
      <c r="H30" s="117"/>
      <c r="I30" s="117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4" t="s">
        <v>39</v>
      </c>
      <c r="E31" s="115"/>
      <c r="F31" s="116">
        <f>I19+I27</f>
        <v>0</v>
      </c>
      <c r="G31" s="117"/>
      <c r="H31" s="117"/>
      <c r="I31" s="117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1" t="s">
        <v>42</v>
      </c>
      <c r="B32" s="132"/>
      <c r="C32" s="132"/>
      <c r="D32" s="132"/>
      <c r="E32" s="133"/>
      <c r="F32" s="136">
        <f>I20+I28</f>
        <v>0</v>
      </c>
      <c r="G32" s="137"/>
      <c r="H32" s="137"/>
      <c r="I32" s="138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8" t="s">
        <v>40</v>
      </c>
      <c r="E36" s="118"/>
      <c r="F36" s="118"/>
      <c r="G36" s="118"/>
      <c r="H36" s="118"/>
      <c r="I36" s="118"/>
      <c r="J36" s="118"/>
      <c r="K36" s="118"/>
      <c r="L36" s="118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13" t="s">
        <v>48</v>
      </c>
      <c r="E37" s="113"/>
      <c r="F37" s="113"/>
      <c r="G37" s="113"/>
      <c r="H37" s="113"/>
      <c r="I37" s="11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4" t="s">
        <v>41</v>
      </c>
      <c r="E38" s="124"/>
      <c r="F38" s="124"/>
      <c r="G38" s="124"/>
      <c r="H38" s="124"/>
      <c r="I38" s="1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46</v>
      </c>
      <c r="C40" s="14"/>
      <c r="D40" s="15"/>
      <c r="E40" s="13"/>
      <c r="F40" s="13"/>
      <c r="G40" s="13"/>
      <c r="H40" s="14" t="s">
        <v>47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microsoft.com/office/2006/metadata/properties"/>
    <ds:schemaRef ds:uri="http://purl.org/dc/elements/1.1/"/>
    <ds:schemaRef ds:uri="d39eca98-1745-4016-a754-09af766b6897"/>
    <ds:schemaRef ds:uri="a1f98378-c797-4c3e-8f04-ddadc3b43477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2022-04-25T11:40:14Z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